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D369E3EA-E150-405C-8F8A-7FE2C2B6181E}" xr6:coauthVersionLast="47" xr6:coauthVersionMax="47" xr10:uidLastSave="{00000000-0000-0000-0000-000000000000}"/>
  <bookViews>
    <workbookView xWindow="-120" yWindow="-120" windowWidth="29040" windowHeight="15840" xr2:uid="{80A90536-9357-4940-9877-1F71C3B2C0FD}"/>
  </bookViews>
  <sheets>
    <sheet name="D-300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" i="1" l="1"/>
  <c r="K46" i="1"/>
  <c r="K41" i="1"/>
  <c r="K42" i="1" s="1"/>
  <c r="K43" i="1" s="1"/>
  <c r="K38" i="1"/>
  <c r="H38" i="1"/>
  <c r="K35" i="1"/>
  <c r="K36" i="1" s="1"/>
  <c r="K34" i="1"/>
  <c r="H28" i="1"/>
  <c r="K27" i="1"/>
  <c r="K28" i="1" s="1"/>
  <c r="K26" i="1"/>
  <c r="K24" i="1"/>
  <c r="K19" i="1"/>
  <c r="K17" i="1"/>
  <c r="K18" i="1" s="1"/>
  <c r="K20" i="1" s="1"/>
  <c r="K16" i="1"/>
  <c r="K13" i="1"/>
  <c r="K12" i="1"/>
  <c r="K7" i="1"/>
  <c r="K6" i="1"/>
  <c r="K8" i="1" s="1"/>
  <c r="K9" i="1" s="1"/>
  <c r="K5" i="1"/>
  <c r="K21" i="1" l="1"/>
  <c r="K22" i="1" s="1"/>
  <c r="K29" i="1"/>
  <c r="K30" i="1" s="1"/>
  <c r="K31" i="1" s="1"/>
  <c r="K49" i="1" s="1"/>
  <c r="K25" i="1"/>
  <c r="K37" i="1"/>
</calcChain>
</file>

<file path=xl/sharedStrings.xml><?xml version="1.0" encoding="utf-8"?>
<sst xmlns="http://schemas.openxmlformats.org/spreadsheetml/2006/main" count="107" uniqueCount="88">
  <si>
    <t>D-3002</t>
  </si>
  <si>
    <t>INLET</t>
  </si>
  <si>
    <t>VESSEL INFO</t>
  </si>
  <si>
    <t>Conventional</t>
  </si>
  <si>
    <t>PROPERTIES</t>
  </si>
  <si>
    <t>LIQUID</t>
  </si>
  <si>
    <t>GAS</t>
  </si>
  <si>
    <t>INPUT</t>
  </si>
  <si>
    <t>OUTPUT</t>
  </si>
  <si>
    <t>Criteria</t>
  </si>
  <si>
    <t>FLOW-KG/H</t>
  </si>
  <si>
    <t>INNER DIAMETER-MM</t>
  </si>
  <si>
    <t>P-PSIA</t>
  </si>
  <si>
    <t>DENSITY-KG/M3</t>
  </si>
  <si>
    <t>TT LINE</t>
  </si>
  <si>
    <t>K FACTOR</t>
  </si>
  <si>
    <t>YORK</t>
  </si>
  <si>
    <t>MW-KG/KMOL</t>
  </si>
  <si>
    <t>MATERIAL</t>
  </si>
  <si>
    <t>SS</t>
  </si>
  <si>
    <t>GPSA</t>
  </si>
  <si>
    <t>TEMPERATURE-C</t>
  </si>
  <si>
    <t>TOP HEAD TYPE</t>
  </si>
  <si>
    <t>ELLIPSOIDAL</t>
  </si>
  <si>
    <t>VT</t>
  </si>
  <si>
    <t>PRESSURE-BARG</t>
  </si>
  <si>
    <t>BOT. HEAD TYPE</t>
  </si>
  <si>
    <t>VG</t>
  </si>
  <si>
    <t>TD-C</t>
  </si>
  <si>
    <t>MIN LEVEL</t>
  </si>
  <si>
    <t>ASSUMED ID</t>
  </si>
  <si>
    <t>PD-BARG</t>
  </si>
  <si>
    <t>LOW LEVEL</t>
  </si>
  <si>
    <t>SELECTED L/D</t>
  </si>
  <si>
    <t>2.5&lt;=L/D&lt;=5</t>
  </si>
  <si>
    <t>HIGH LEVEL</t>
  </si>
  <si>
    <t>L</t>
  </si>
  <si>
    <t xml:space="preserve">
Only yellow cells should enter manually
to know how to use the excel sheet, we highly recommend you watching our videos at our website:
http://eiepd.com/videos/</t>
  </si>
  <si>
    <t>MAX LEVEL</t>
  </si>
  <si>
    <t>AT</t>
  </si>
  <si>
    <t>NOZZLE DEVICE I</t>
  </si>
  <si>
    <t>BTM-LLLL</t>
  </si>
  <si>
    <t>NOZZLE DEVICE O</t>
  </si>
  <si>
    <t>VORTEX BREAKER</t>
  </si>
  <si>
    <t>LLLL-LLL</t>
  </si>
  <si>
    <t>DEMISTER</t>
  </si>
  <si>
    <t>LLL/D</t>
  </si>
  <si>
    <t>θ</t>
  </si>
  <si>
    <t>EFFECTIVE DIAMETER-MM</t>
  </si>
  <si>
    <t>A(LLL)/At</t>
  </si>
  <si>
    <t>THICKNESS</t>
  </si>
  <si>
    <t>A(LLL-HLL)</t>
  </si>
  <si>
    <t>MOUNTING</t>
  </si>
  <si>
    <t>A(LLL)</t>
  </si>
  <si>
    <t>TT DISTANCE</t>
  </si>
  <si>
    <t>A(HLL)</t>
  </si>
  <si>
    <t>CONFIGURATION-D</t>
  </si>
  <si>
    <t>HORIZONTAL - 6450</t>
  </si>
  <si>
    <t>A(HLL)/At</t>
  </si>
  <si>
    <t>HLL/D</t>
  </si>
  <si>
    <t>OUTLET-VAPOUR</t>
  </si>
  <si>
    <t>OUTLET-LIQUID</t>
  </si>
  <si>
    <t>error</t>
  </si>
  <si>
    <t>HLL</t>
  </si>
  <si>
    <t>Licensor Output</t>
  </si>
  <si>
    <t>Hv</t>
  </si>
  <si>
    <t>L/D</t>
  </si>
  <si>
    <t>phi</t>
  </si>
  <si>
    <t>H1+2+3</t>
  </si>
  <si>
    <t>Av</t>
  </si>
  <si>
    <t>Uv</t>
  </si>
  <si>
    <t>Lmin</t>
  </si>
  <si>
    <t>H4</t>
  </si>
  <si>
    <t>NOZZLE SIZING</t>
  </si>
  <si>
    <t>H5</t>
  </si>
  <si>
    <t>ID</t>
  </si>
  <si>
    <t>H6</t>
  </si>
  <si>
    <t>NOZZLE AREA</t>
  </si>
  <si>
    <t>H7</t>
  </si>
  <si>
    <t>RHO-MIXTURE</t>
  </si>
  <si>
    <t>H8</t>
  </si>
  <si>
    <t>VM</t>
  </si>
  <si>
    <t>RHOMV2</t>
  </si>
  <si>
    <t>CM</t>
  </si>
  <si>
    <t>RHOGV2</t>
  </si>
  <si>
    <t>VT-FOSTER WILLER</t>
  </si>
  <si>
    <t>OUTLET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</si>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</sst>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rgb="FFC00000"/>
      <name val="Calibri"/>
      <family val="2"/>
      <scheme val="minor"/>
    </font>
    <font>
      <sz val="22"/>
      <color rgb="FF33339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</borders>
  <cellStyleXfs count="7">
    <xf numFmtId="0" fontId="0" fillId="0" borderId="0"/>
    <xf numFmtId="0" fontId="3" fillId="2" borderId="1" applyBorder="0">
      <alignment horizontal="center" vertical="center"/>
    </xf>
    <xf numFmtId="164" fontId="4" fillId="2" borderId="2" applyBorder="0">
      <alignment horizontal="center" vertical="center"/>
    </xf>
    <xf numFmtId="0" fontId="1" fillId="0" borderId="6" applyNumberFormat="0" applyFont="0" applyFill="0" applyAlignment="0" applyProtection="0">
      <alignment vertical="center"/>
    </xf>
    <xf numFmtId="164" fontId="1" fillId="3" borderId="6">
      <alignment horizontal="center" vertical="center"/>
    </xf>
    <xf numFmtId="164" fontId="2" fillId="4" borderId="2" applyBorder="0">
      <alignment horizontal="center" vertical="center"/>
    </xf>
    <xf numFmtId="164" fontId="5" fillId="5" borderId="0" applyBorder="0" applyAlignment="0" applyProtection="0"/>
  </cellStyleXfs>
  <cellXfs count="44">
    <xf numFmtId="0" fontId="0" fillId="0" borderId="0" xfId="0"/>
    <xf numFmtId="0" fontId="3" fillId="2" borderId="0" xfId="1" applyBorder="1">
      <alignment horizontal="center" vertical="center"/>
    </xf>
    <xf numFmtId="0" fontId="0" fillId="0" borderId="0" xfId="0" applyAlignment="1">
      <alignment vertical="center"/>
    </xf>
    <xf numFmtId="164" fontId="4" fillId="2" borderId="3" xfId="2" applyBorder="1">
      <alignment horizontal="center" vertical="center"/>
    </xf>
    <xf numFmtId="164" fontId="4" fillId="2" borderId="4" xfId="2" applyBorder="1">
      <alignment horizontal="center" vertical="center"/>
    </xf>
    <xf numFmtId="164" fontId="4" fillId="2" borderId="5" xfId="2" applyBorder="1">
      <alignment horizontal="center" vertical="center"/>
    </xf>
    <xf numFmtId="164" fontId="4" fillId="2" borderId="3" xfId="2" applyBorder="1">
      <alignment horizontal="center" vertical="center"/>
    </xf>
    <xf numFmtId="164" fontId="4" fillId="2" borderId="3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164" fontId="4" fillId="2" borderId="5" xfId="3" applyNumberFormat="1" applyFont="1" applyFill="1" applyBorder="1" applyAlignment="1">
      <alignment horizontal="center" vertical="center"/>
    </xf>
    <xf numFmtId="164" fontId="4" fillId="2" borderId="7" xfId="2" applyBorder="1">
      <alignment horizontal="center" vertical="center"/>
    </xf>
    <xf numFmtId="164" fontId="4" fillId="2" borderId="6" xfId="2" applyBorder="1">
      <alignment horizontal="center" vertical="center"/>
    </xf>
    <xf numFmtId="164" fontId="4" fillId="2" borderId="8" xfId="2" applyBorder="1">
      <alignment horizontal="center" vertical="center"/>
    </xf>
    <xf numFmtId="164" fontId="4" fillId="2" borderId="7" xfId="3" applyNumberFormat="1" applyFont="1" applyFill="1" applyBorder="1" applyAlignment="1">
      <alignment horizontal="center" vertical="center"/>
    </xf>
    <xf numFmtId="164" fontId="4" fillId="2" borderId="6" xfId="3" applyNumberFormat="1" applyFont="1" applyFill="1" applyAlignment="1">
      <alignment horizontal="center" vertical="center"/>
    </xf>
    <xf numFmtId="164" fontId="4" fillId="2" borderId="8" xfId="3" applyNumberFormat="1" applyFont="1" applyFill="1" applyBorder="1" applyAlignment="1">
      <alignment horizontal="center" vertical="center"/>
    </xf>
    <xf numFmtId="164" fontId="1" fillId="3" borderId="7" xfId="4" applyBorder="1">
      <alignment horizontal="center" vertical="center"/>
    </xf>
    <xf numFmtId="164" fontId="2" fillId="4" borderId="6" xfId="5" applyBorder="1">
      <alignment horizontal="center" vertical="center"/>
    </xf>
    <xf numFmtId="164" fontId="2" fillId="4" borderId="8" xfId="5" applyBorder="1">
      <alignment horizontal="center" vertical="center"/>
    </xf>
    <xf numFmtId="164" fontId="1" fillId="3" borderId="8" xfId="4" applyBorder="1">
      <alignment horizontal="center" vertical="center"/>
    </xf>
    <xf numFmtId="164" fontId="1" fillId="3" borderId="7" xfId="3" applyNumberFormat="1" applyFill="1" applyBorder="1" applyAlignment="1">
      <alignment horizontal="center" vertical="center"/>
    </xf>
    <xf numFmtId="164" fontId="1" fillId="3" borderId="6" xfId="3" applyNumberFormat="1" applyFill="1" applyAlignment="1">
      <alignment horizontal="center" vertical="center"/>
    </xf>
    <xf numFmtId="164" fontId="5" fillId="5" borderId="8" xfId="6" applyBorder="1" applyAlignment="1">
      <alignment vertical="center"/>
    </xf>
    <xf numFmtId="164" fontId="5" fillId="5" borderId="8" xfId="6" applyBorder="1" applyAlignment="1">
      <alignment horizontal="center" vertical="center"/>
    </xf>
    <xf numFmtId="164" fontId="2" fillId="4" borderId="6" xfId="3" applyNumberFormat="1" applyFont="1" applyFill="1" applyAlignment="1">
      <alignment horizontal="center" vertical="center"/>
    </xf>
    <xf numFmtId="164" fontId="1" fillId="3" borderId="9" xfId="4" applyBorder="1">
      <alignment horizontal="center" vertical="center"/>
    </xf>
    <xf numFmtId="164" fontId="2" fillId="4" borderId="10" xfId="5" applyBorder="1">
      <alignment horizontal="center" vertical="center"/>
    </xf>
    <xf numFmtId="164" fontId="2" fillId="4" borderId="11" xfId="5" applyBorder="1">
      <alignment horizontal="center" vertical="center"/>
    </xf>
    <xf numFmtId="164" fontId="6" fillId="3" borderId="3" xfId="4" applyFont="1" applyBorder="1" applyAlignment="1">
      <alignment horizontal="center" vertical="top" wrapText="1"/>
    </xf>
    <xf numFmtId="164" fontId="6" fillId="3" borderId="4" xfId="4" applyFont="1" applyBorder="1" applyAlignment="1">
      <alignment horizontal="center" vertical="top"/>
    </xf>
    <xf numFmtId="164" fontId="6" fillId="3" borderId="5" xfId="4" applyFont="1" applyBorder="1" applyAlignment="1">
      <alignment horizontal="center" vertical="top"/>
    </xf>
    <xf numFmtId="164" fontId="6" fillId="3" borderId="7" xfId="4" applyFont="1" applyBorder="1" applyAlignment="1">
      <alignment horizontal="center" vertical="top"/>
    </xf>
    <xf numFmtId="164" fontId="6" fillId="3" borderId="6" xfId="4" applyFont="1" applyAlignment="1">
      <alignment horizontal="center" vertical="top"/>
    </xf>
    <xf numFmtId="164" fontId="6" fillId="3" borderId="8" xfId="4" applyFont="1" applyBorder="1" applyAlignment="1">
      <alignment horizontal="center" vertical="top"/>
    </xf>
    <xf numFmtId="164" fontId="1" fillId="3" borderId="11" xfId="4" applyBorder="1">
      <alignment horizontal="center" vertical="center"/>
    </xf>
    <xf numFmtId="164" fontId="4" fillId="2" borderId="12" xfId="2" applyBorder="1">
      <alignment horizontal="center" vertical="center"/>
    </xf>
    <xf numFmtId="164" fontId="4" fillId="2" borderId="13" xfId="2" applyBorder="1">
      <alignment horizontal="center" vertical="center"/>
    </xf>
    <xf numFmtId="164" fontId="6" fillId="3" borderId="9" xfId="4" applyFont="1" applyBorder="1" applyAlignment="1">
      <alignment horizontal="center" vertical="top"/>
    </xf>
    <xf numFmtId="164" fontId="6" fillId="3" borderId="10" xfId="4" applyFont="1" applyBorder="1" applyAlignment="1">
      <alignment horizontal="center" vertical="top"/>
    </xf>
    <xf numFmtId="164" fontId="6" fillId="3" borderId="11" xfId="4" applyFont="1" applyBorder="1" applyAlignment="1">
      <alignment horizontal="center" vertical="top"/>
    </xf>
    <xf numFmtId="164" fontId="1" fillId="3" borderId="9" xfId="3" applyNumberFormat="1" applyFill="1" applyBorder="1" applyAlignment="1">
      <alignment horizontal="center" vertical="center"/>
    </xf>
    <xf numFmtId="164" fontId="1" fillId="3" borderId="10" xfId="3" applyNumberFormat="1" applyFill="1" applyBorder="1" applyAlignment="1">
      <alignment horizontal="center" vertical="center"/>
    </xf>
    <xf numFmtId="164" fontId="5" fillId="5" borderId="11" xfId="6" applyBorder="1" applyAlignment="1">
      <alignment vertical="center"/>
    </xf>
    <xf numFmtId="0" fontId="0" fillId="0" borderId="0" xfId="0" applyAlignment="1">
      <alignment horizontal="center" vertical="center"/>
    </xf>
  </cellXfs>
  <cellStyles count="7">
    <cellStyle name="Border" xfId="3" xr:uid="{AD3E5BB9-5F20-4E0A-8C6D-1B9DE078AD0A}"/>
    <cellStyle name="Gray Body" xfId="4" xr:uid="{C3CC2735-4209-496F-ACE6-B9D895900702}"/>
    <cellStyle name="Normal" xfId="0" builtinId="0"/>
    <cellStyle name="Purple H" xfId="2" xr:uid="{DAC09FE6-84E0-40D1-83F4-A4E4E64012AE}"/>
    <cellStyle name="Red" xfId="6" xr:uid="{1C88EBDB-44C2-4CA8-826F-0C34CB36A6A5}"/>
    <cellStyle name="ttt" xfId="1" xr:uid="{418B5173-631D-4F27-A433-23BE7AF7F1F8}"/>
    <cellStyle name="Y Input" xfId="5" xr:uid="{7A013FAC-BBA3-4AAE-943E-5A3CD1DCF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1552575</xdr:colOff>
      <xdr:row>30</xdr:row>
      <xdr:rowOff>9525</xdr:rowOff>
    </xdr:from>
    <xdr:to>
      <xdr:col>3</xdr:col>
      <xdr:colOff>1162228</xdr:colOff>
      <xdr:row>36</xdr:row>
      <xdr:rowOff>104948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9B3526-13CD-46A1-BA3E-490653FD9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172200"/>
          <a:ext cx="1276528" cy="1238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C0D27-79BD-4D94-966E-0B4A55FDB0D2}">
  <sheetPr codeName="Sheet9"/>
  <dimension ref="C1:T51"/>
  <sheetViews>
    <sheetView tabSelected="1" workbookViewId="0">
      <selection activeCell="N4" sqref="N4"/>
    </sheetView>
  </sheetViews>
  <sheetFormatPr defaultRowHeight="15" x14ac:dyDescent="0.25"/>
  <cols>
    <col min="1" max="1" width="9.140625" style="2"/>
    <col min="2" max="2" width="25.42578125" style="2" customWidth="1"/>
    <col min="3" max="3" width="25" style="2" customWidth="1"/>
    <col min="4" max="4" width="22.5703125" style="2" customWidth="1"/>
    <col min="5" max="5" width="18.42578125" style="2" customWidth="1"/>
    <col min="6" max="6" width="5.140625" style="2" customWidth="1"/>
    <col min="7" max="7" width="24.42578125" style="2" customWidth="1"/>
    <col min="8" max="8" width="20.7109375" style="2" customWidth="1"/>
    <col min="9" max="9" width="4.85546875" style="2" customWidth="1"/>
    <col min="10" max="10" width="15.7109375" style="2" customWidth="1"/>
    <col min="11" max="11" width="14.42578125" style="2" customWidth="1"/>
    <col min="12" max="12" width="13.140625" style="2" customWidth="1"/>
    <col min="13" max="16384" width="9.140625" style="2"/>
  </cols>
  <sheetData>
    <row r="1" spans="3:20" ht="46.5" customHeight="1" x14ac:dyDescent="0.25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3:20" ht="15.75" thickBot="1" x14ac:dyDescent="0.3"/>
    <row r="3" spans="3:20" x14ac:dyDescent="0.25">
      <c r="C3" s="3"/>
      <c r="D3" s="4" t="s">
        <v>1</v>
      </c>
      <c r="E3" s="5"/>
      <c r="G3" s="6" t="s">
        <v>2</v>
      </c>
      <c r="H3" s="5"/>
      <c r="J3" s="7" t="s">
        <v>3</v>
      </c>
      <c r="K3" s="8"/>
      <c r="L3" s="9"/>
    </row>
    <row r="4" spans="3:20" x14ac:dyDescent="0.25">
      <c r="C4" s="10" t="s">
        <v>4</v>
      </c>
      <c r="D4" s="11" t="s">
        <v>5</v>
      </c>
      <c r="E4" s="12" t="s">
        <v>6</v>
      </c>
      <c r="G4" s="10" t="s">
        <v>4</v>
      </c>
      <c r="H4" s="12" t="s">
        <v>7</v>
      </c>
      <c r="J4" s="13" t="s">
        <v>4</v>
      </c>
      <c r="K4" s="14" t="s">
        <v>8</v>
      </c>
      <c r="L4" s="15" t="s">
        <v>9</v>
      </c>
    </row>
    <row r="5" spans="3:20" x14ac:dyDescent="0.25">
      <c r="C5" s="16" t="s">
        <v>10</v>
      </c>
      <c r="D5" s="17">
        <v>240105</v>
      </c>
      <c r="E5" s="18">
        <v>6599</v>
      </c>
      <c r="G5" s="16" t="s">
        <v>11</v>
      </c>
      <c r="H5" s="19">
        <v>2125</v>
      </c>
      <c r="J5" s="20" t="s">
        <v>12</v>
      </c>
      <c r="K5" s="21">
        <f t="shared" ref="K5" si="0" xml:space="preserve"> (E9+1) * 14.5</f>
        <v>72.5</v>
      </c>
      <c r="L5" s="22"/>
    </row>
    <row r="6" spans="3:20" x14ac:dyDescent="0.25">
      <c r="C6" s="16" t="s">
        <v>13</v>
      </c>
      <c r="D6" s="17">
        <v>781</v>
      </c>
      <c r="E6" s="18">
        <v>5.69</v>
      </c>
      <c r="G6" s="16" t="s">
        <v>14</v>
      </c>
      <c r="H6" s="19">
        <v>6450</v>
      </c>
      <c r="J6" s="20" t="s">
        <v>15</v>
      </c>
      <c r="K6" s="21">
        <f>IF(K5&lt;15,(0.1821+0.0029*K5+0.046*LN(K5)),IF(K5&lt;=40,0.35,(0.43-0.023*LN(K5))))*0.3048</f>
        <v>0.10103434476673225</v>
      </c>
      <c r="L6" s="23" t="s">
        <v>16</v>
      </c>
      <c r="Q6"/>
      <c r="R6"/>
      <c r="S6"/>
      <c r="T6"/>
    </row>
    <row r="7" spans="3:20" x14ac:dyDescent="0.25">
      <c r="C7" s="16" t="s">
        <v>17</v>
      </c>
      <c r="D7" s="17"/>
      <c r="E7" s="18">
        <v>29.9</v>
      </c>
      <c r="G7" s="16" t="s">
        <v>18</v>
      </c>
      <c r="H7" s="19" t="s">
        <v>19</v>
      </c>
      <c r="J7" s="20" t="s">
        <v>15</v>
      </c>
      <c r="K7" s="21">
        <f>(0.35-0.01*((K5-100)/100))*0.3048</f>
        <v>0.10751819999999999</v>
      </c>
      <c r="L7" s="23" t="s">
        <v>20</v>
      </c>
      <c r="Q7"/>
      <c r="R7"/>
      <c r="S7"/>
      <c r="T7"/>
    </row>
    <row r="8" spans="3:20" x14ac:dyDescent="0.25">
      <c r="C8" s="16" t="s">
        <v>21</v>
      </c>
      <c r="D8" s="17">
        <v>47</v>
      </c>
      <c r="E8" s="18">
        <v>47</v>
      </c>
      <c r="G8" s="16" t="s">
        <v>22</v>
      </c>
      <c r="H8" s="19" t="s">
        <v>23</v>
      </c>
      <c r="J8" s="20" t="s">
        <v>24</v>
      </c>
      <c r="K8" s="21">
        <f>K6*((D6-E6)/E6)^0.5</f>
        <v>1.1793713919778854</v>
      </c>
      <c r="L8" s="22"/>
      <c r="Q8"/>
      <c r="R8"/>
      <c r="S8"/>
      <c r="T8"/>
    </row>
    <row r="9" spans="3:20" x14ac:dyDescent="0.25">
      <c r="C9" s="16" t="s">
        <v>25</v>
      </c>
      <c r="D9" s="17">
        <v>4</v>
      </c>
      <c r="E9" s="18">
        <v>4</v>
      </c>
      <c r="G9" s="16" t="s">
        <v>26</v>
      </c>
      <c r="H9" s="19" t="s">
        <v>23</v>
      </c>
      <c r="J9" s="20" t="s">
        <v>27</v>
      </c>
      <c r="K9" s="21">
        <f>K8*0.75</f>
        <v>0.88452854398341407</v>
      </c>
      <c r="L9" s="22"/>
      <c r="Q9"/>
      <c r="R9"/>
      <c r="S9"/>
      <c r="T9"/>
    </row>
    <row r="10" spans="3:20" x14ac:dyDescent="0.25">
      <c r="C10" s="16" t="s">
        <v>28</v>
      </c>
      <c r="D10" s="17">
        <v>100</v>
      </c>
      <c r="E10" s="18">
        <v>100</v>
      </c>
      <c r="G10" s="16" t="s">
        <v>29</v>
      </c>
      <c r="H10" s="19">
        <v>325</v>
      </c>
      <c r="J10" s="20" t="s">
        <v>30</v>
      </c>
      <c r="K10" s="24">
        <v>2.6</v>
      </c>
      <c r="L10" s="22"/>
      <c r="Q10"/>
      <c r="R10"/>
      <c r="S10"/>
      <c r="T10"/>
    </row>
    <row r="11" spans="3:20" ht="15.75" thickBot="1" x14ac:dyDescent="0.3">
      <c r="C11" s="25" t="s">
        <v>31</v>
      </c>
      <c r="D11" s="26">
        <v>7</v>
      </c>
      <c r="E11" s="27">
        <v>7</v>
      </c>
      <c r="G11" s="16" t="s">
        <v>32</v>
      </c>
      <c r="H11" s="19">
        <v>725</v>
      </c>
      <c r="J11" s="20" t="s">
        <v>33</v>
      </c>
      <c r="K11" s="24">
        <v>3.5</v>
      </c>
      <c r="L11" s="22" t="s">
        <v>34</v>
      </c>
      <c r="Q11"/>
      <c r="R11"/>
      <c r="S11"/>
      <c r="T11"/>
    </row>
    <row r="12" spans="3:20" ht="15.75" thickBot="1" x14ac:dyDescent="0.3">
      <c r="C12"/>
      <c r="D12"/>
      <c r="E12"/>
      <c r="G12" s="16" t="s">
        <v>35</v>
      </c>
      <c r="H12" s="19">
        <v>1400</v>
      </c>
      <c r="J12" s="20" t="s">
        <v>36</v>
      </c>
      <c r="K12" s="21">
        <f>K10*K11</f>
        <v>9.1</v>
      </c>
      <c r="L12" s="22"/>
      <c r="Q12"/>
      <c r="R12"/>
      <c r="S12"/>
      <c r="T12"/>
    </row>
    <row r="13" spans="3:20" x14ac:dyDescent="0.25">
      <c r="C13" s="28" t="s">
        <v>37</v>
      </c>
      <c r="D13" s="29"/>
      <c r="E13" s="30"/>
      <c r="G13" s="16" t="s">
        <v>38</v>
      </c>
      <c r="H13" s="19">
        <v>1800</v>
      </c>
      <c r="J13" s="20" t="s">
        <v>39</v>
      </c>
      <c r="K13" s="21">
        <f>PI()/4*K10^2</f>
        <v>5.3092915845667505</v>
      </c>
      <c r="L13" s="22"/>
      <c r="Q13"/>
      <c r="R13"/>
      <c r="S13"/>
      <c r="T13"/>
    </row>
    <row r="14" spans="3:20" x14ac:dyDescent="0.25">
      <c r="C14" s="31"/>
      <c r="D14" s="32"/>
      <c r="E14" s="33"/>
      <c r="G14" s="16" t="s">
        <v>40</v>
      </c>
      <c r="H14" s="19"/>
      <c r="J14" s="20" t="s">
        <v>41</v>
      </c>
      <c r="K14" s="24">
        <v>0.32500000000000001</v>
      </c>
      <c r="L14" s="22"/>
      <c r="Q14"/>
      <c r="R14"/>
      <c r="S14"/>
      <c r="T14"/>
    </row>
    <row r="15" spans="3:20" x14ac:dyDescent="0.25">
      <c r="C15" s="31"/>
      <c r="D15" s="32"/>
      <c r="E15" s="33"/>
      <c r="G15" s="16" t="s">
        <v>42</v>
      </c>
      <c r="H15" s="19" t="s">
        <v>43</v>
      </c>
      <c r="J15" s="20" t="s">
        <v>44</v>
      </c>
      <c r="K15" s="24">
        <v>0.4</v>
      </c>
      <c r="L15" s="22"/>
      <c r="Q15"/>
      <c r="R15"/>
      <c r="S15"/>
      <c r="T15"/>
    </row>
    <row r="16" spans="3:20" x14ac:dyDescent="0.25">
      <c r="C16" s="31"/>
      <c r="D16" s="32"/>
      <c r="E16" s="33"/>
      <c r="G16" s="16" t="s">
        <v>45</v>
      </c>
      <c r="H16" s="19"/>
      <c r="J16" s="20" t="s">
        <v>46</v>
      </c>
      <c r="K16" s="21">
        <f>(K14+K15)/K10</f>
        <v>0.27884615384615385</v>
      </c>
      <c r="L16" s="22"/>
      <c r="Q16"/>
      <c r="R16"/>
      <c r="S16"/>
      <c r="T16"/>
    </row>
    <row r="17" spans="3:20" x14ac:dyDescent="0.25">
      <c r="C17" s="31"/>
      <c r="D17" s="32"/>
      <c r="E17" s="33"/>
      <c r="F17"/>
      <c r="G17" s="16" t="s">
        <v>18</v>
      </c>
      <c r="H17" s="19"/>
      <c r="J17" s="20" t="s">
        <v>47</v>
      </c>
      <c r="K17" s="21">
        <f>2*ACOS(1-2*K16)</f>
        <v>2.225252421969004</v>
      </c>
      <c r="L17" s="22"/>
      <c r="Q17"/>
      <c r="R17"/>
      <c r="S17"/>
      <c r="T17"/>
    </row>
    <row r="18" spans="3:20" x14ac:dyDescent="0.25">
      <c r="C18" s="31"/>
      <c r="D18" s="32"/>
      <c r="E18" s="33"/>
      <c r="F18"/>
      <c r="G18" s="16" t="s">
        <v>48</v>
      </c>
      <c r="H18" s="19"/>
      <c r="J18" s="20" t="s">
        <v>49</v>
      </c>
      <c r="K18" s="21">
        <f>(K17-SIN(K17))/2/PI()</f>
        <v>0.22788971143346665</v>
      </c>
      <c r="L18" s="22"/>
      <c r="Q18"/>
      <c r="R18"/>
      <c r="S18"/>
      <c r="T18"/>
    </row>
    <row r="19" spans="3:20" x14ac:dyDescent="0.25">
      <c r="C19" s="31"/>
      <c r="D19" s="32"/>
      <c r="E19" s="33"/>
      <c r="F19"/>
      <c r="G19" s="16" t="s">
        <v>50</v>
      </c>
      <c r="H19" s="19"/>
      <c r="J19" s="20" t="s">
        <v>51</v>
      </c>
      <c r="K19" s="21">
        <f>(D5*(1+0)/D6/60)*(7/K12)</f>
        <v>3.9414458780655965</v>
      </c>
      <c r="L19" s="22"/>
      <c r="Q19"/>
      <c r="R19"/>
      <c r="S19"/>
      <c r="T19"/>
    </row>
    <row r="20" spans="3:20" x14ac:dyDescent="0.25">
      <c r="C20" s="31"/>
      <c r="D20" s="32"/>
      <c r="E20" s="33"/>
      <c r="F20"/>
      <c r="G20" s="16" t="s">
        <v>52</v>
      </c>
      <c r="H20" s="19"/>
      <c r="J20" s="20" t="s">
        <v>53</v>
      </c>
      <c r="K20" s="21">
        <f>K18*K13</f>
        <v>1.2099329271230497</v>
      </c>
      <c r="L20" s="22"/>
      <c r="Q20"/>
      <c r="R20"/>
      <c r="S20"/>
      <c r="T20"/>
    </row>
    <row r="21" spans="3:20" x14ac:dyDescent="0.25">
      <c r="C21" s="31"/>
      <c r="D21" s="32"/>
      <c r="E21" s="33"/>
      <c r="F21"/>
      <c r="G21" s="16" t="s">
        <v>54</v>
      </c>
      <c r="H21" s="19"/>
      <c r="J21" s="20" t="s">
        <v>55</v>
      </c>
      <c r="K21" s="21">
        <f>K19+K20</f>
        <v>5.1513788051886458</v>
      </c>
      <c r="L21" s="22"/>
      <c r="Q21"/>
      <c r="R21"/>
      <c r="S21"/>
      <c r="T21"/>
    </row>
    <row r="22" spans="3:20" x14ac:dyDescent="0.25">
      <c r="C22" s="31"/>
      <c r="D22" s="32"/>
      <c r="E22" s="33"/>
      <c r="F22"/>
      <c r="G22" s="16" t="s">
        <v>56</v>
      </c>
      <c r="H22" s="19" t="s">
        <v>57</v>
      </c>
      <c r="J22" s="20" t="s">
        <v>58</v>
      </c>
      <c r="K22" s="21">
        <f>K21/K13</f>
        <v>0.9702572787983369</v>
      </c>
      <c r="L22" s="22"/>
      <c r="Q22"/>
      <c r="R22"/>
      <c r="S22"/>
      <c r="T22"/>
    </row>
    <row r="23" spans="3:20" x14ac:dyDescent="0.25">
      <c r="C23" s="31"/>
      <c r="D23" s="32"/>
      <c r="E23" s="33"/>
      <c r="F23"/>
      <c r="G23" s="16" t="s">
        <v>1</v>
      </c>
      <c r="H23" s="19">
        <v>18</v>
      </c>
      <c r="J23" s="20" t="s">
        <v>59</v>
      </c>
      <c r="K23" s="24">
        <v>0.85</v>
      </c>
      <c r="L23" s="22"/>
      <c r="Q23"/>
      <c r="R23"/>
      <c r="S23"/>
      <c r="T23"/>
    </row>
    <row r="24" spans="3:20" x14ac:dyDescent="0.25">
      <c r="C24" s="31"/>
      <c r="D24" s="32"/>
      <c r="E24" s="33"/>
      <c r="F24"/>
      <c r="G24" s="16" t="s">
        <v>60</v>
      </c>
      <c r="H24" s="19">
        <v>8</v>
      </c>
      <c r="J24" s="20" t="s">
        <v>47</v>
      </c>
      <c r="K24" s="21">
        <f>2*ACOS(1-2*K23)</f>
        <v>4.6923876468112997</v>
      </c>
      <c r="L24" s="22"/>
      <c r="Q24"/>
      <c r="R24"/>
      <c r="S24"/>
      <c r="T24"/>
    </row>
    <row r="25" spans="3:20" ht="15.75" thickBot="1" x14ac:dyDescent="0.3">
      <c r="C25" s="31"/>
      <c r="D25" s="32"/>
      <c r="E25" s="33"/>
      <c r="F25"/>
      <c r="G25" s="25" t="s">
        <v>61</v>
      </c>
      <c r="H25" s="34">
        <v>14</v>
      </c>
      <c r="J25" s="20" t="s">
        <v>62</v>
      </c>
      <c r="K25" s="21">
        <f>(K24-SIN(K24))/2/PI()-K22</f>
        <v>-6.4317480985430442E-2</v>
      </c>
      <c r="L25" s="22"/>
    </row>
    <row r="26" spans="3:20" ht="15.75" thickBot="1" x14ac:dyDescent="0.3">
      <c r="C26" s="31"/>
      <c r="D26" s="32"/>
      <c r="E26" s="33"/>
      <c r="F26"/>
      <c r="J26" s="20" t="s">
        <v>63</v>
      </c>
      <c r="K26" s="21">
        <f>K23*K10</f>
        <v>2.21</v>
      </c>
      <c r="L26" s="22"/>
    </row>
    <row r="27" spans="3:20" x14ac:dyDescent="0.25">
      <c r="C27" s="31"/>
      <c r="D27" s="32"/>
      <c r="E27" s="33"/>
      <c r="F27"/>
      <c r="G27" s="35" t="s">
        <v>64</v>
      </c>
      <c r="H27" s="36"/>
      <c r="J27" s="20" t="s">
        <v>65</v>
      </c>
      <c r="K27" s="21">
        <f>K10-K26</f>
        <v>0.39000000000000012</v>
      </c>
      <c r="L27" s="22"/>
    </row>
    <row r="28" spans="3:20" x14ac:dyDescent="0.25">
      <c r="C28" s="31"/>
      <c r="D28" s="32"/>
      <c r="E28" s="33"/>
      <c r="F28"/>
      <c r="G28" s="16" t="s">
        <v>66</v>
      </c>
      <c r="H28" s="19">
        <f>H6/H5</f>
        <v>3.0352941176470587</v>
      </c>
      <c r="J28" s="20" t="s">
        <v>67</v>
      </c>
      <c r="K28" s="21">
        <f>K27/K9</f>
        <v>0.44091284860481911</v>
      </c>
      <c r="L28" s="22"/>
    </row>
    <row r="29" spans="3:20" x14ac:dyDescent="0.25">
      <c r="C29" s="31"/>
      <c r="D29" s="32"/>
      <c r="E29" s="33"/>
      <c r="F29"/>
      <c r="G29" s="16" t="s">
        <v>68</v>
      </c>
      <c r="H29" s="19">
        <v>0</v>
      </c>
      <c r="J29" s="20" t="s">
        <v>69</v>
      </c>
      <c r="K29" s="21">
        <f>K13-K21</f>
        <v>0.15791277937810477</v>
      </c>
      <c r="L29" s="22"/>
    </row>
    <row r="30" spans="3:20" x14ac:dyDescent="0.25">
      <c r="C30" s="31"/>
      <c r="D30" s="32"/>
      <c r="E30" s="33"/>
      <c r="F30"/>
      <c r="G30" s="16"/>
      <c r="H30" s="19"/>
      <c r="J30" s="20" t="s">
        <v>70</v>
      </c>
      <c r="K30" s="21">
        <f>E5/E6/3600/K29</f>
        <v>2.0400747644666137</v>
      </c>
      <c r="L30" s="22"/>
    </row>
    <row r="31" spans="3:20" x14ac:dyDescent="0.25">
      <c r="C31" s="31"/>
      <c r="D31" s="32"/>
      <c r="E31" s="33"/>
      <c r="F31"/>
      <c r="G31" s="16"/>
      <c r="H31" s="19"/>
      <c r="J31" s="20" t="s">
        <v>71</v>
      </c>
      <c r="K31" s="21">
        <f>K30*K28</f>
        <v>0.89949517576778004</v>
      </c>
      <c r="L31" s="22"/>
    </row>
    <row r="32" spans="3:20" x14ac:dyDescent="0.25">
      <c r="C32" s="31"/>
      <c r="D32" s="32"/>
      <c r="E32" s="33"/>
      <c r="F32"/>
      <c r="G32" s="16" t="s">
        <v>72</v>
      </c>
      <c r="H32" s="19">
        <v>325</v>
      </c>
      <c r="J32" s="20" t="s">
        <v>73</v>
      </c>
      <c r="K32" s="21" t="s">
        <v>1</v>
      </c>
      <c r="L32" s="22"/>
    </row>
    <row r="33" spans="3:12" x14ac:dyDescent="0.25">
      <c r="C33" s="31"/>
      <c r="D33" s="32"/>
      <c r="E33" s="33"/>
      <c r="F33"/>
      <c r="G33" s="16" t="s">
        <v>74</v>
      </c>
      <c r="H33" s="19">
        <v>400</v>
      </c>
      <c r="J33" s="20" t="s">
        <v>75</v>
      </c>
      <c r="K33" s="24">
        <v>18</v>
      </c>
      <c r="L33" s="22"/>
    </row>
    <row r="34" spans="3:12" x14ac:dyDescent="0.25">
      <c r="C34" s="31"/>
      <c r="D34" s="32"/>
      <c r="E34" s="33"/>
      <c r="F34"/>
      <c r="G34" s="16" t="s">
        <v>76</v>
      </c>
      <c r="H34" s="19">
        <v>675</v>
      </c>
      <c r="J34" s="20" t="s">
        <v>77</v>
      </c>
      <c r="K34" s="21">
        <f>((PI()/4)*(K33*25.4/1000)^2)</f>
        <v>0.16417322322758926</v>
      </c>
      <c r="L34" s="22"/>
    </row>
    <row r="35" spans="3:12" x14ac:dyDescent="0.25">
      <c r="C35" s="31"/>
      <c r="D35" s="32"/>
      <c r="E35" s="33"/>
      <c r="F35"/>
      <c r="G35" s="16" t="s">
        <v>78</v>
      </c>
      <c r="H35" s="19">
        <v>400</v>
      </c>
      <c r="J35" s="20" t="s">
        <v>79</v>
      </c>
      <c r="K35" s="21">
        <f>(D5+E5)/((D5/D6)+(E5/E6))</f>
        <v>168.14764916122257</v>
      </c>
      <c r="L35" s="22"/>
    </row>
    <row r="36" spans="3:12" x14ac:dyDescent="0.25">
      <c r="C36" s="31"/>
      <c r="D36" s="32"/>
      <c r="E36" s="33"/>
      <c r="G36" s="16" t="s">
        <v>80</v>
      </c>
      <c r="H36" s="19">
        <v>325</v>
      </c>
      <c r="J36" s="20" t="s">
        <v>81</v>
      </c>
      <c r="K36" s="21">
        <f>(D5+E5)/K35/3600/K34</f>
        <v>2.4824503180755064</v>
      </c>
      <c r="L36" s="22"/>
    </row>
    <row r="37" spans="3:12" x14ac:dyDescent="0.25">
      <c r="C37" s="31"/>
      <c r="D37" s="32"/>
      <c r="E37" s="33"/>
      <c r="G37" s="16" t="s">
        <v>24</v>
      </c>
      <c r="H37" s="19"/>
      <c r="J37" s="20" t="s">
        <v>82</v>
      </c>
      <c r="K37" s="21">
        <f>K35*K36*K36</f>
        <v>1036.2199064810388</v>
      </c>
      <c r="L37" s="23">
        <v>6000</v>
      </c>
    </row>
    <row r="38" spans="3:12" x14ac:dyDescent="0.25">
      <c r="C38" s="31"/>
      <c r="D38" s="32"/>
      <c r="E38" s="33"/>
      <c r="G38" s="16" t="s">
        <v>83</v>
      </c>
      <c r="H38" s="19">
        <f xml:space="preserve"> 875 +D42</f>
        <v>875</v>
      </c>
      <c r="J38" s="20" t="s">
        <v>84</v>
      </c>
      <c r="K38" s="21">
        <f>E6*((E5/E6/3600/K34)^2)</f>
        <v>21.909594469804354</v>
      </c>
      <c r="L38" s="23">
        <v>3750</v>
      </c>
    </row>
    <row r="39" spans="3:12" ht="15.75" thickBot="1" x14ac:dyDescent="0.3">
      <c r="C39" s="37"/>
      <c r="D39" s="38"/>
      <c r="E39" s="39"/>
      <c r="G39" s="25" t="s">
        <v>85</v>
      </c>
      <c r="H39" s="34"/>
      <c r="J39" s="20" t="s">
        <v>73</v>
      </c>
      <c r="K39" s="21" t="s">
        <v>86</v>
      </c>
      <c r="L39" s="22"/>
    </row>
    <row r="40" spans="3:12" x14ac:dyDescent="0.25">
      <c r="C40"/>
      <c r="D40"/>
      <c r="E40"/>
      <c r="J40" s="20" t="s">
        <v>75</v>
      </c>
      <c r="K40" s="24">
        <v>6</v>
      </c>
      <c r="L40" s="22"/>
    </row>
    <row r="41" spans="3:12" x14ac:dyDescent="0.25">
      <c r="C41"/>
      <c r="D41"/>
      <c r="E41"/>
      <c r="J41" s="20" t="s">
        <v>77</v>
      </c>
      <c r="K41" s="21">
        <f>(PI()/4)*((K40*25.4/1000)^2)</f>
        <v>1.8241469247509915E-2</v>
      </c>
      <c r="L41" s="22"/>
    </row>
    <row r="42" spans="3:12" x14ac:dyDescent="0.25">
      <c r="C42"/>
      <c r="D42"/>
      <c r="E42"/>
      <c r="J42" s="20" t="s">
        <v>81</v>
      </c>
      <c r="K42" s="21">
        <f>E5/E6/3600/K41</f>
        <v>17.660522396792771</v>
      </c>
      <c r="L42" s="22"/>
    </row>
    <row r="43" spans="3:12" x14ac:dyDescent="0.25">
      <c r="C43"/>
      <c r="D43"/>
      <c r="E43"/>
      <c r="J43" s="20" t="s">
        <v>84</v>
      </c>
      <c r="K43" s="21">
        <f>E6*K42^2</f>
        <v>1774.6771520541527</v>
      </c>
      <c r="L43" s="23">
        <v>3750</v>
      </c>
    </row>
    <row r="44" spans="3:12" x14ac:dyDescent="0.25">
      <c r="C44"/>
      <c r="D44"/>
      <c r="E44"/>
      <c r="J44" s="20" t="s">
        <v>73</v>
      </c>
      <c r="K44" s="21" t="s">
        <v>5</v>
      </c>
      <c r="L44" s="22"/>
    </row>
    <row r="45" spans="3:12" x14ac:dyDescent="0.25">
      <c r="C45"/>
      <c r="D45"/>
      <c r="E45"/>
      <c r="J45" s="20" t="s">
        <v>75</v>
      </c>
      <c r="K45" s="24">
        <v>14</v>
      </c>
      <c r="L45" s="22"/>
    </row>
    <row r="46" spans="3:12" x14ac:dyDescent="0.25">
      <c r="C46"/>
      <c r="D46"/>
      <c r="E46"/>
      <c r="J46" s="20" t="s">
        <v>77</v>
      </c>
      <c r="K46" s="21">
        <f>(PI()/4)*((K45*25.4/1000)^2)</f>
        <v>9.9314665903109542E-2</v>
      </c>
      <c r="L46" s="22"/>
    </row>
    <row r="47" spans="3:12" x14ac:dyDescent="0.25">
      <c r="C47"/>
      <c r="D47"/>
      <c r="E47"/>
      <c r="J47" s="20" t="s">
        <v>87</v>
      </c>
      <c r="K47" s="21">
        <f>D5/D6/3600/K46</f>
        <v>0.85987294271389958</v>
      </c>
      <c r="L47" s="23">
        <v>1</v>
      </c>
    </row>
    <row r="48" spans="3:12" x14ac:dyDescent="0.25">
      <c r="C48"/>
      <c r="D48"/>
      <c r="E48"/>
      <c r="J48" s="20"/>
      <c r="K48" s="21"/>
      <c r="L48" s="22"/>
    </row>
    <row r="49" spans="10:12" ht="15.75" thickBot="1" x14ac:dyDescent="0.3">
      <c r="J49" s="40" t="s">
        <v>36</v>
      </c>
      <c r="K49" s="41">
        <f xml:space="preserve"> K31+1.5*((K40+K33)*25.4/1000)</f>
        <v>1.8138951757677799</v>
      </c>
      <c r="L49" s="42"/>
    </row>
    <row r="50" spans="10:12" x14ac:dyDescent="0.25">
      <c r="K50" s="43"/>
    </row>
    <row r="51" spans="10:12" x14ac:dyDescent="0.25">
      <c r="K51" s="43"/>
    </row>
  </sheetData>
  <mergeCells count="6">
    <mergeCell ref="C1:L1"/>
    <mergeCell ref="D3:E3"/>
    <mergeCell ref="G3:H3"/>
    <mergeCell ref="J3:L3"/>
    <mergeCell ref="C13:E39"/>
    <mergeCell ref="G27:H2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D-3002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2023-03-17T13:57:59Z</dcterms:created>
  <dcterms:modified xsi:type="dcterms:W3CDTF">2023-03-17T13:58:15Z</dcterms:modified>
</cp:coreProperties>
</file>